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10.1.144.2\SR - Pública\8ª GRR\Licitações - 2019\1 Máquinas Pesadas\"/>
    </mc:Choice>
  </mc:AlternateContent>
  <bookViews>
    <workbookView xWindow="0" yWindow="0" windowWidth="24000" windowHeight="8835"/>
  </bookViews>
  <sheets>
    <sheet name="Plan1" sheetId="21" r:id="rId1"/>
  </sheets>
  <definedNames>
    <definedName name="_xlnm.Print_Area" localSheetId="0">Plan1!$A$1:$H$27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3" i="21" l="1"/>
  <c r="H26" i="21"/>
  <c r="H25" i="21"/>
  <c r="H24" i="21"/>
  <c r="H23" i="21"/>
  <c r="H22" i="21"/>
  <c r="H20" i="21"/>
  <c r="H19" i="21"/>
  <c r="H18" i="21"/>
  <c r="H17" i="21"/>
  <c r="H16" i="21"/>
  <c r="H15" i="21"/>
  <c r="H14" i="21"/>
  <c r="H12" i="21"/>
  <c r="H11" i="21"/>
  <c r="H9" i="21"/>
  <c r="H8" i="21"/>
  <c r="H7" i="21"/>
  <c r="H6" i="21"/>
  <c r="H4" i="21"/>
  <c r="H5" i="21" l="1"/>
  <c r="H13" i="21"/>
  <c r="H27" i="21" s="1"/>
  <c r="H21" i="21"/>
  <c r="H10" i="21"/>
</calcChain>
</file>

<file path=xl/sharedStrings.xml><?xml version="1.0" encoding="utf-8"?>
<sst xmlns="http://schemas.openxmlformats.org/spreadsheetml/2006/main" count="82" uniqueCount="27">
  <si>
    <t>ITEM</t>
  </si>
  <si>
    <t xml:space="preserve">un </t>
  </si>
  <si>
    <t>CATMAT</t>
  </si>
  <si>
    <t>Total (R$)</t>
  </si>
  <si>
    <t>UNID</t>
  </si>
  <si>
    <t>PLANILHA DE ESPECIFICAÇÕES, QUANTITATIVOS E PREÇOS</t>
  </si>
  <si>
    <t>ESPECIFICAÇÕES</t>
  </si>
  <si>
    <t>COTA DECRETO</t>
  </si>
  <si>
    <t>QUANT</t>
  </si>
  <si>
    <t>VALOR UNITÁRIO (R$)</t>
  </si>
  <si>
    <t>Principal</t>
  </si>
  <si>
    <t>Reserva – ME/EPP</t>
  </si>
  <si>
    <r>
      <rPr>
        <b/>
        <sz val="7"/>
        <rFont val="Arial "/>
      </rPr>
      <t>Trator agrícola de pneus, potência mínima do motor de 95 CV,</t>
    </r>
    <r>
      <rPr>
        <sz val="7"/>
        <rFont val="Arial "/>
      </rPr>
      <t xml:space="preserve"> novo, ano de fabricação corrente, 4 cilindros, capacidade mínima do tanque de combustível de 95 litros, tração 4 x 4, transmissão mínima de 8 velocidades a frente e 2 a ré, pneus dianteiros novos mínimo 14.9-24R1 e traseiros mínimo de 18.4-34R1, com contrapesos frontais, pesos dianteiros e na rodagem traseira, sistema de levante hidráulico com terceiro ponto capacidade mínima de 2.700 kg, controle remoto de implementos Cat. II com no mínimo 1 válvula, sem descanso de braços, sem proteção de eixo tração dianteiro, tomada de força independente com 540 RPM de acionamento mecânico, sistema elétrico completo com faróis de serviço e sinalética completa. Cabine do operador plataformado com toldo e arco de segurança. Logomarca da CODEVASF silkada em local visível. Garantia mínima de 12 meses sem limite de horas.</t>
    </r>
  </si>
  <si>
    <r>
      <rPr>
        <b/>
        <sz val="7"/>
        <rFont val="Arial "/>
      </rPr>
      <t xml:space="preserve">Grade aradora, com quantitativo mínimo de 12 discos de 26" </t>
    </r>
    <r>
      <rPr>
        <sz val="7"/>
        <rFont val="Arial "/>
      </rPr>
      <t>com controle remoto, para utilização em trator com potência mínima de 75 cv, largura máxima de corte 1270 mm, profundidade de corte de 100-180 mm, com rodeiros de pneus 600x16 cilindros hidráulicos de dupla ação, peso máximo do conjunto com discos montados de 1.470Kgf. Logomarca da CODEVASF silkada em local visível. Garantia mínima de 12 meses.</t>
    </r>
  </si>
  <si>
    <r>
      <rPr>
        <b/>
        <sz val="7"/>
        <rFont val="Arial "/>
      </rPr>
      <t xml:space="preserve">Grade niveladora, com quantitativo mínimo de 28 discos de 20", </t>
    </r>
    <r>
      <rPr>
        <sz val="7"/>
        <rFont val="Arial "/>
      </rPr>
      <t>com controle remoto para trator com potência mínima de 75 CV, pneus para transporte, mancais e graxa. Logomarca da CODEVASF silkada em local visível. Garantia mínima de 12 meses.</t>
    </r>
  </si>
  <si>
    <r>
      <rPr>
        <b/>
        <sz val="7"/>
        <rFont val="Arial "/>
      </rPr>
      <t>Grade niveladora, com quantitativo mínimo de 28 discos de 20"</t>
    </r>
    <r>
      <rPr>
        <sz val="7"/>
        <rFont val="Arial "/>
      </rPr>
      <t>, com controle remoto para trator com potência mínima de 75 CV, pneus para transporte, mancais e graxa. Logomarca da CODEVASF silkada em local visível. Garantia mínima de 12 meses.</t>
    </r>
  </si>
  <si>
    <r>
      <rPr>
        <b/>
        <sz val="7"/>
        <rFont val="Arial "/>
      </rPr>
      <t>Carreta agrícola de madeira,</t>
    </r>
    <r>
      <rPr>
        <sz val="7"/>
        <rFont val="Arial "/>
      </rPr>
      <t xml:space="preserve"> chassi de aço, carroçeria de madeira, capacidade minima de carga 4,0 toneladas, 2 eixos com molas, engate automático no trator, com giro, altura máxima da plataforma em relação ao solo 1000mm, dimensões máximas da carroceria: comprimento (3000mm - 4500mm), largura (1800mm - 2000mm), rodas 16'', pneus 6.50x16'', peso máximo do conjunto montado 700Kgf, molas elipticas tipo feixe de mola. Logomarca da CODEVASF silkada em local visível. Garantia mínima de 12 meses.</t>
    </r>
  </si>
  <si>
    <r>
      <rPr>
        <b/>
        <sz val="7"/>
        <rFont val="Arial "/>
      </rPr>
      <t>Roçadeira de arrasto</t>
    </r>
    <r>
      <rPr>
        <sz val="7"/>
        <rFont val="Arial "/>
      </rPr>
      <t xml:space="preserve">, rodas de aço, com mínimo de 02 duas lâminas de corte, transmissão através de eixo cardan, acionamento através da tomada de força do trator, com largura de corte mínima de 1700 mm, com altura de corte aproximado de 10 a 30 cm, com peso máximo do conjunto montado de 800Kgf. Logomarca da CODEVASF silkada em local visível. Garantia mínima de 12 meses. </t>
    </r>
  </si>
  <si>
    <r>
      <rPr>
        <b/>
        <sz val="7"/>
        <rFont val="Arial "/>
      </rPr>
      <t>Roçadeira de arrasto</t>
    </r>
    <r>
      <rPr>
        <sz val="7"/>
        <rFont val="Arial "/>
      </rPr>
      <t>, rodas de aço, com mínimo de 02 duas lâminas de corte, transmissão através de eixo cardan, acionamento através da tomada de força do trator, com largura de corte mínima de 1700 mm, com altura de corte aproximado de 10 a 30 cm, com peso máximo do conjunto montado de 800Kgf. Logomarca da CODEVASF silkada em local visível. Garantia mínima de 12 meses.</t>
    </r>
  </si>
  <si>
    <r>
      <rPr>
        <b/>
        <sz val="7"/>
        <rFont val="Arial "/>
      </rPr>
      <t>Triturador</t>
    </r>
    <r>
      <rPr>
        <sz val="7"/>
        <rFont val="Arial "/>
      </rPr>
      <t xml:space="preserve"> florestal com largura de corte mínima de 1800 mm, diâmetro mínimo de trituração de 150 mm, acionamento por trator agrícola via tomada de força, acoplado ao terceiro ponto, locomoção do conjunto com o próprio trator,  transmissão através de eixo cardan, capacidade de triturar resíduos vegetais e árvores. Logomarca da CODEVASF silkada em local visível. Garantia mínima de 12 meses.</t>
    </r>
  </si>
  <si>
    <r>
      <rPr>
        <b/>
        <sz val="7"/>
        <rFont val="Arial "/>
      </rPr>
      <t xml:space="preserve">Trator de esteiras com potência mínima de 120 HP </t>
    </r>
    <r>
      <rPr>
        <sz val="7"/>
        <rFont val="Arial "/>
      </rPr>
      <t>ou unidade equivalente, novo, equipado com motor de 6 cilindros, peso operacional mínimo 14 toneladas, lâmina mínimo 3000 mm x 990 mm, diesel, sistema elétrico de 24 volts, ar condicionado, transmissão, freios hidrostáticos, controlado por alavanca "joystick", chassi da esteira em seção tipo caixa, tipo oscilante, barra transversal frontal pinada, dispositivo hidráulico de ajuste da esteira, rodas motrizes com segmentos aparafusados, dentes de perfis antiaderente, proteção externa da roda motriz, proteções dianteira e traseira da esteira, proteção da guia central da esteira, roletes inferiores e roletes de guia com lubrificação permanente, correntes (esteira selada e lubrificada), elo mestre bipartido, com sistema hidráulico para acessórios, ar condionado, com RIPPER tipo paralelogramo, profundidade mínima de penetração de 430 mm, RIPPER com 3 dentes, certificado  EPA Tier III//MAR-I. Garantia mínima de 12 meses. Logomarca da CODEVASF silkada em local visível.</t>
    </r>
  </si>
  <si>
    <r>
      <rPr>
        <b/>
        <sz val="7"/>
        <rFont val="Arial "/>
      </rPr>
      <t>Escavadeira Hidráulica sobre esteiras, potência mínima 155 HP</t>
    </r>
    <r>
      <rPr>
        <sz val="7"/>
        <rFont val="Arial "/>
      </rPr>
      <t xml:space="preserve"> ou unidade equivalente, nova, com cabine fechada e ar condicionado, motor diesel mínimo 6 cilindros, capacidade volumétrica da caçamba mínima 1,20 m³, peso operacional mínimo 21.000 kg, profundidade de escavação mínimo 6,00 metros, certificado  EPA Tier III//MAR-I. Logomarca da CODEVASF silkada em local visível. Garantia mínima de 12 meses.</t>
    </r>
  </si>
  <si>
    <r>
      <rPr>
        <b/>
        <sz val="7"/>
        <rFont val="Arial "/>
      </rPr>
      <t>Pá carregadeira sobre rodas, potência mínima 150 HP</t>
    </r>
    <r>
      <rPr>
        <sz val="7"/>
        <color rgb="FFFF0000"/>
        <rFont val="Arial "/>
      </rPr>
      <t xml:space="preserve"> </t>
    </r>
    <r>
      <rPr>
        <sz val="7"/>
        <rFont val="Arial "/>
      </rPr>
      <t>ou unidade equivalente, nova, ano de fabricação corrente, equipada com motor diesel</t>
    </r>
    <r>
      <rPr>
        <sz val="7"/>
        <color rgb="FFFF0000"/>
        <rFont val="Arial "/>
      </rPr>
      <t xml:space="preserve"> </t>
    </r>
    <r>
      <rPr>
        <sz val="7"/>
        <rFont val="Arial "/>
      </rPr>
      <t xml:space="preserve">6 cilindros, tração 4x4, sistema elétrico de 24 volts com alarme sonoro para todos os sistemas, freios a disco auto ajustáveis de acionamento hidráulico, caçamba capacidade mínima 1,9 m³, pneus diâmetro mínimo 17,5x25 12 L – L2, aro de 3 peças, cabine fechada com ar condicionado, peso operacional mínimo 10.000kg, certificado  EPA Tier III//MAR-I. Altura de carregamento mínimo 3.500 mm. Logomarca da CODEVASF silkada em local visível. Garantia mínima de 12 meses sem limite de horas. </t>
    </r>
  </si>
  <si>
    <r>
      <rPr>
        <b/>
        <sz val="7"/>
        <rFont val="Arial "/>
      </rPr>
      <t>Motoniveladora, potência mínima 150 HP</t>
    </r>
    <r>
      <rPr>
        <sz val="7"/>
        <rFont val="Arial "/>
      </rPr>
      <t xml:space="preserve"> ou unidade equivalente, nova, ano de fabricação corrente, cabine fechada com ar condicionado, motor diesel 6 cilindros, transmissão mínima 6 velocidades a frente e 3 a ré, peso operacional mínimo 15.000 kg, lâmina largura mínimo de 3.600 mm, certificado  EPA Tier III//MAR-I. Logomarca da CODEVASF silkada em local visível. Garantia mínima de 12 meses sem limite de horas. </t>
    </r>
  </si>
  <si>
    <r>
      <rPr>
        <b/>
        <sz val="7"/>
        <rFont val="Arial "/>
      </rPr>
      <t xml:space="preserve">Retroescavadeira, potência mínima de 85 HP </t>
    </r>
    <r>
      <rPr>
        <sz val="7"/>
        <rFont val="Arial "/>
      </rPr>
      <t>ou unidade equivalente, nova, cabine fechada com ar condicionado, motor diesel 4 cilindros, peso operacional mínimo de 7.000 kg, alarme de ré, capacidade mínima de caçamba da carregadeira de 0,96 m³, profundidade de escavação mínima de 4,27 m, concha da retroescavadeira com capacidade mínima de 0,24 m³, certificado EPA Tier III//MAR-I. Logomarca da CODEVASF silkada em local visível. Garantia mínima de 12 meses sem limite de horas.</t>
    </r>
    <r>
      <rPr>
        <sz val="7"/>
        <color rgb="FFFF0000"/>
        <rFont val="Arial "/>
      </rPr>
      <t xml:space="preserve">                  </t>
    </r>
    <r>
      <rPr>
        <sz val="7"/>
        <rFont val="Arial "/>
      </rPr>
      <t/>
    </r>
  </si>
  <si>
    <r>
      <rPr>
        <b/>
        <sz val="7"/>
        <rFont val="Arial "/>
      </rPr>
      <t>Empilhadeira à Diesel</t>
    </r>
    <r>
      <rPr>
        <sz val="7"/>
        <rFont val="Arial "/>
      </rPr>
      <t xml:space="preserve"> motor de 4 cilindro; carga nominal 3500kg; características adicionais: altura de elevação mínima 3000mm, torre tipo duplex, comprimento dos garfos mínimo 1200mm, freios à disco e pneus dianteiros e traseiros tipo pneumáticos, sistema elétrico com proteção do motor e transmissão em queda de pressão e superaquecimento e monitoramento de combustível, painel com display digital com indicador de defeitos; faróis traseiro e dianteiro, lanternas, luz de freio, ré e setas, alarme de ré e giroflex, buzina, retrovisores, garantia mínima de 12 meses.</t>
    </r>
  </si>
  <si>
    <t>VALOR                   TOTAL (R$)</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</si>
</sst>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7" formatCode="&quot;R$&quot;\ #,##0.00;\-&quot;R$&quot;\ #,##0.00"/>
    <numFmt numFmtId="44" formatCode="_-&quot;R$&quot;\ * #,##0.00_-;\-&quot;R$&quot;\ * #,##0.00_-;_-&quot;R$&quot;\ * &quot;-&quot;??_-;_-@_-"/>
    <numFmt numFmtId="43" formatCode="_-* #,##0.00_-;\-* #,##0.00_-;_-* &quot;-&quot;??_-;_-@_-"/>
    <numFmt numFmtId="164" formatCode="_(* #,##0.00_);_(* \(#,##0.00\);_(* &quot;-&quot;??_);_(@_)"/>
    <numFmt numFmtId="165" formatCode="#,##0.00_ ;\-#,##0.00\ "/>
    <numFmt numFmtId="166" formatCode="_(&quot;R$ &quot;* #,##0.00_);_(&quot;R$ &quot;* \(#,##0.00\);_(&quot;R$ &quot;* &quot;-&quot;??_);_(@_)"/>
    <numFmt numFmtId="167" formatCode="dd/mm/yy;@"/>
  </numFmts>
  <fonts count="30">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MS Sans Serif"/>
      <family val="2"/>
    </font>
    <font>
      <sz val="7"/>
      <color theme="1"/>
      <name val="Arial "/>
    </font>
    <font>
      <sz val="7"/>
      <color rgb="FFFF0000"/>
      <name val="Arial "/>
    </font>
    <font>
      <b/>
      <sz val="7"/>
      <color rgb="FFFF0000"/>
      <name val="Arial "/>
    </font>
    <font>
      <b/>
      <sz val="7"/>
      <name val="Arial "/>
    </font>
    <font>
      <sz val="7"/>
      <name val="Arial "/>
    </font>
    <font>
      <b/>
      <sz val="8"/>
      <name val="Arial "/>
    </font>
    <font>
      <b/>
      <sz val="6"/>
      <name val="Arial "/>
    </font>
    <font>
      <sz val="6"/>
      <name val="Arial "/>
    </font>
    <font>
      <sz val="6"/>
      <color theme="1"/>
      <name val="Arial "/>
    </font>
  </fonts>
  <fills count="28">
    <fill>
      <patternFill patternType="none"/>
    </fill>
    <fill>
      <patternFill patternType="gray125"/>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6"/>
        <bgColor indexed="64"/>
      </patternFill>
    </fill>
    <fill>
      <patternFill patternType="solid">
        <fgColor theme="5" tint="0.79998168889431442"/>
        <bgColor indexed="64"/>
      </patternFill>
    </fill>
    <fill>
      <patternFill patternType="solid">
        <fgColor theme="0"/>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8">
    <xf numFmtId="0" fontId="0" fillId="0" borderId="0"/>
    <xf numFmtId="4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5" applyNumberFormat="0" applyAlignment="0" applyProtection="0"/>
    <xf numFmtId="0" fontId="7" fillId="18" borderId="6" applyNumberFormat="0" applyAlignment="0" applyProtection="0"/>
    <xf numFmtId="0" fontId="8" fillId="0" borderId="7" applyNumberFormat="0" applyFill="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2" borderId="0" applyNumberFormat="0" applyBorder="0" applyAlignment="0" applyProtection="0"/>
    <xf numFmtId="0" fontId="9" fillId="8" borderId="5" applyNumberFormat="0" applyAlignment="0" applyProtection="0"/>
    <xf numFmtId="0" fontId="10" fillId="4" borderId="0" applyNumberFormat="0" applyBorder="0" applyAlignment="0" applyProtection="0"/>
    <xf numFmtId="44" fontId="2" fillId="0" borderId="0" applyFill="0" applyBorder="0" applyAlignment="0" applyProtection="0"/>
    <xf numFmtId="44" fontId="2" fillId="0" borderId="0" applyFill="0" applyBorder="0" applyAlignment="0" applyProtection="0"/>
    <xf numFmtId="166" fontId="2" fillId="0" borderId="0" applyFill="0" applyBorder="0" applyAlignment="0" applyProtection="0"/>
    <xf numFmtId="0" fontId="11" fillId="23" borderId="0" applyNumberFormat="0" applyBorder="0" applyAlignment="0" applyProtection="0"/>
    <xf numFmtId="0" fontId="2" fillId="0" borderId="0"/>
    <xf numFmtId="0" fontId="2" fillId="0" borderId="0"/>
    <xf numFmtId="0" fontId="20" fillId="0" borderId="0"/>
    <xf numFmtId="0" fontId="2" fillId="0" borderId="0"/>
    <xf numFmtId="0" fontId="1" fillId="0" borderId="0"/>
    <xf numFmtId="0" fontId="2" fillId="24" borderId="8" applyNumberFormat="0" applyFont="0" applyAlignment="0" applyProtection="0"/>
    <xf numFmtId="9" fontId="2" fillId="0" borderId="0" applyFill="0" applyBorder="0" applyAlignment="0" applyProtection="0"/>
    <xf numFmtId="0" fontId="12" fillId="17" borderId="9" applyNumberFormat="0" applyAlignment="0" applyProtection="0"/>
    <xf numFmtId="43" fontId="2" fillId="0" borderId="0" applyFont="0" applyFill="0" applyBorder="0" applyAlignment="0" applyProtection="0"/>
    <xf numFmtId="40" fontId="20" fillId="0" borderId="0" applyFill="0" applyBorder="0" applyAlignment="0" applyProtection="0"/>
    <xf numFmtId="40" fontId="20" fillId="0" borderId="0" applyFill="0" applyBorder="0" applyAlignment="0" applyProtection="0"/>
    <xf numFmtId="167" fontId="2" fillId="0" borderId="0" applyFill="0" applyBorder="0" applyAlignment="0" applyProtection="0"/>
    <xf numFmtId="43" fontId="2" fillId="0" borderId="0" applyFont="0" applyFill="0" applyBorder="0" applyAlignment="0" applyProtection="0"/>
    <xf numFmtId="167" fontId="2" fillId="0" borderId="0" applyFill="0" applyBorder="0" applyAlignment="0" applyProtection="0"/>
    <xf numFmtId="167" fontId="2" fillId="0" borderId="0" applyFill="0" applyBorder="0" applyAlignment="0" applyProtection="0"/>
    <xf numFmtId="167" fontId="2" fillId="0" borderId="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9" fillId="0" borderId="13"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cellStyleXfs>
  <cellXfs count="33">
    <xf numFmtId="0" fontId="0" fillId="0" borderId="0" xfId="0"/>
    <xf numFmtId="0" fontId="21" fillId="0" borderId="0" xfId="0" applyFont="1"/>
    <xf numFmtId="44" fontId="21" fillId="0" borderId="0" xfId="0" applyNumberFormat="1" applyFont="1"/>
    <xf numFmtId="0" fontId="24" fillId="25" borderId="1" xfId="0" applyFont="1" applyFill="1" applyBorder="1" applyAlignment="1">
      <alignment horizontal="center" vertical="center" wrapText="1"/>
    </xf>
    <xf numFmtId="0" fontId="24" fillId="25" borderId="2" xfId="0" applyFont="1" applyFill="1" applyBorder="1" applyAlignment="1">
      <alignment horizontal="center" vertical="center" wrapText="1"/>
    </xf>
    <xf numFmtId="0" fontId="24" fillId="25" borderId="4"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4" xfId="0" applyFont="1" applyFill="1" applyBorder="1" applyAlignment="1">
      <alignment horizontal="center" vertical="center" wrapText="1"/>
    </xf>
    <xf numFmtId="7" fontId="25" fillId="0" borderId="1" xfId="1" applyNumberFormat="1" applyFont="1" applyFill="1" applyBorder="1" applyAlignment="1">
      <alignment horizontal="right" vertical="center" wrapText="1"/>
    </xf>
    <xf numFmtId="1" fontId="25" fillId="0" borderId="4" xfId="0" applyNumberFormat="1" applyFont="1" applyFill="1" applyBorder="1" applyAlignment="1">
      <alignment horizontal="center" vertical="center" wrapText="1"/>
    </xf>
    <xf numFmtId="0" fontId="25" fillId="26" borderId="1" xfId="0" applyFont="1" applyFill="1" applyBorder="1" applyAlignment="1">
      <alignment horizontal="center" vertical="center" wrapText="1"/>
    </xf>
    <xf numFmtId="0" fontId="25" fillId="26" borderId="2" xfId="0" applyFont="1" applyFill="1" applyBorder="1" applyAlignment="1">
      <alignment horizontal="center" vertical="center" wrapText="1"/>
    </xf>
    <xf numFmtId="0" fontId="25" fillId="26" borderId="4" xfId="0" applyFont="1" applyFill="1" applyBorder="1" applyAlignment="1">
      <alignment horizontal="center" vertical="center" wrapText="1"/>
    </xf>
    <xf numFmtId="1" fontId="25" fillId="26" borderId="4" xfId="0" applyNumberFormat="1" applyFont="1" applyFill="1" applyBorder="1" applyAlignment="1">
      <alignment horizontal="center" vertical="center" wrapText="1"/>
    </xf>
    <xf numFmtId="7" fontId="25" fillId="26" borderId="1" xfId="1" applyNumberFormat="1" applyFont="1" applyFill="1" applyBorder="1" applyAlignment="1">
      <alignment horizontal="right" vertical="center" wrapText="1"/>
    </xf>
    <xf numFmtId="165" fontId="26" fillId="2" borderId="2" xfId="1" applyNumberFormat="1" applyFont="1" applyFill="1" applyBorder="1" applyAlignment="1">
      <alignment vertical="center" wrapText="1"/>
    </xf>
    <xf numFmtId="0" fontId="27" fillId="0" borderId="0" xfId="0" applyFont="1" applyBorder="1" applyAlignment="1">
      <alignment horizontal="center" vertical="center" wrapText="1"/>
    </xf>
    <xf numFmtId="7" fontId="28" fillId="0" borderId="0" xfId="1" applyNumberFormat="1" applyFont="1" applyFill="1" applyBorder="1" applyAlignment="1">
      <alignment horizontal="right" vertical="center" wrapText="1"/>
    </xf>
    <xf numFmtId="0" fontId="25" fillId="26" borderId="2" xfId="0" applyFont="1" applyFill="1" applyBorder="1" applyAlignment="1">
      <alignment horizontal="justify" vertical="center" wrapText="1"/>
    </xf>
    <xf numFmtId="0" fontId="25" fillId="0" borderId="2" xfId="0" applyFont="1" applyFill="1" applyBorder="1" applyAlignment="1">
      <alignment horizontal="justify" vertical="center" wrapText="1"/>
    </xf>
    <xf numFmtId="0" fontId="25" fillId="27" borderId="2" xfId="0" applyFont="1" applyFill="1" applyBorder="1" applyAlignment="1">
      <alignment horizontal="justify" vertical="center" wrapText="1"/>
    </xf>
    <xf numFmtId="0" fontId="23" fillId="26" borderId="2" xfId="0" applyFont="1" applyFill="1" applyBorder="1" applyAlignment="1">
      <alignment horizontal="justify" vertical="center" wrapText="1"/>
    </xf>
    <xf numFmtId="0" fontId="21" fillId="0" borderId="0" xfId="0" applyFont="1" applyAlignment="1">
      <alignment horizontal="right" vertical="center"/>
    </xf>
    <xf numFmtId="0" fontId="23" fillId="0" borderId="2" xfId="0" applyFont="1" applyFill="1" applyBorder="1" applyAlignment="1">
      <alignment horizontal="justify" vertical="center" wrapText="1"/>
    </xf>
    <xf numFmtId="165" fontId="28" fillId="0" borderId="0" xfId="0" applyNumberFormat="1" applyFont="1" applyBorder="1"/>
    <xf numFmtId="44" fontId="29" fillId="0" borderId="0" xfId="0" applyNumberFormat="1" applyFont="1" applyBorder="1"/>
    <xf numFmtId="0" fontId="29" fillId="0" borderId="0" xfId="0" applyFont="1" applyBorder="1"/>
    <xf numFmtId="7" fontId="28" fillId="0" borderId="0" xfId="1" applyNumberFormat="1" applyFont="1" applyFill="1" applyBorder="1" applyAlignment="1">
      <alignment horizontal="center" vertical="center" wrapText="1"/>
    </xf>
    <xf numFmtId="0" fontId="24" fillId="0" borderId="0" xfId="0" applyFont="1" applyAlignment="1">
      <alignment horizontal="center" vertical="center" wrapText="1"/>
    </xf>
    <xf numFmtId="0" fontId="26" fillId="2" borderId="2" xfId="0" applyFont="1" applyFill="1" applyBorder="1" applyAlignment="1">
      <alignment horizontal="right" vertical="center" wrapText="1"/>
    </xf>
    <xf numFmtId="0" fontId="26" fillId="2" borderId="3" xfId="0" applyFont="1" applyFill="1" applyBorder="1" applyAlignment="1">
      <alignment horizontal="right" vertical="center" wrapText="1"/>
    </xf>
    <xf numFmtId="0" fontId="26" fillId="2" borderId="4" xfId="0" applyFont="1" applyFill="1" applyBorder="1" applyAlignment="1">
      <alignment horizontal="right" vertical="center" wrapText="1"/>
    </xf>
  </cellXfs>
  <cellStyles count="68">
    <cellStyle name="20% - Ênfase1 2" xfId="8"/>
    <cellStyle name="20% - Ênfase2 2" xfId="9"/>
    <cellStyle name="20% - Ênfase3 2" xfId="10"/>
    <cellStyle name="20% - Ênfase4 2" xfId="11"/>
    <cellStyle name="20% - Ênfase5 2" xfId="12"/>
    <cellStyle name="20% - Ênfase6 2" xfId="13"/>
    <cellStyle name="40% - Ênfase1 2" xfId="14"/>
    <cellStyle name="40% - Ênfase2 2" xfId="15"/>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2" xfId="28"/>
    <cellStyle name="Célula Vinculada 2" xfId="29"/>
    <cellStyle name="Ênfase1 2" xfId="30"/>
    <cellStyle name="Ênfase2 2" xfId="31"/>
    <cellStyle name="Ênfase3 2" xfId="32"/>
    <cellStyle name="Ênfase4 2" xfId="33"/>
    <cellStyle name="Ênfase5 2" xfId="34"/>
    <cellStyle name="Ênfase6 2" xfId="35"/>
    <cellStyle name="Entrada 2" xfId="36"/>
    <cellStyle name="Moeda" xfId="1" builtinId="4"/>
    <cellStyle name="Moeda 2" xfId="38"/>
    <cellStyle name="Moeda 2 2" xfId="39"/>
    <cellStyle name="Moeda 3" xfId="40"/>
    <cellStyle name="Neutro 2" xfId="41"/>
    <cellStyle name="Normal" xfId="0" builtinId="0"/>
    <cellStyle name="Normal 10" xfId="42"/>
    <cellStyle name="Normal 2" xfId="7"/>
    <cellStyle name="Normal 2 2" xfId="43"/>
    <cellStyle name="Normal 2 3" xfId="44"/>
    <cellStyle name="Normal 3" xfId="45"/>
    <cellStyle name="Normal 4" xfId="2"/>
    <cellStyle name="Normal 6" xfId="46"/>
    <cellStyle name="Normal 7 2" xfId="3"/>
    <cellStyle name="Nota 2" xfId="47"/>
    <cellStyle name="Porcentagem 2" xfId="4"/>
    <cellStyle name="Porcentagem 2 2" xfId="48"/>
    <cellStyle name="Ruim 2" xfId="37"/>
    <cellStyle name="Saída 2" xfId="49"/>
    <cellStyle name="Separador de milhares 2" xfId="50"/>
    <cellStyle name="Separador de milhares 2 2" xfId="51"/>
    <cellStyle name="Separador de milhares 2 2 2" xfId="52"/>
    <cellStyle name="Separador de milhares 3" xfId="53"/>
    <cellStyle name="Separador de milhares 4" xfId="54"/>
    <cellStyle name="Separador de milhares 5" xfId="55"/>
    <cellStyle name="Separador de milhares 6" xfId="56"/>
    <cellStyle name="Separador de milhares 7" xfId="57"/>
    <cellStyle name="Texto de Aviso 2" xfId="58"/>
    <cellStyle name="Texto Explicativo 2" xfId="59"/>
    <cellStyle name="Título 1 2" xfId="61"/>
    <cellStyle name="Título 2 2" xfId="62"/>
    <cellStyle name="Título 3 2" xfId="63"/>
    <cellStyle name="Título 4 2" xfId="64"/>
    <cellStyle name="Título 5" xfId="60"/>
    <cellStyle name="Total 2" xfId="65"/>
    <cellStyle name="Vírgula 2" xfId="6"/>
    <cellStyle name="Vírgula 2 2" xfId="5"/>
    <cellStyle name="Vírgula 3" xfId="67"/>
    <cellStyle name="Vírgula 6" xfId="66"/>
  </cellStyles>
  <dxfs count="0"/>
  <tableStyles count="0" defaultTableStyle="TableStyleMedium2" defaultPivotStyle="PivotStyleLight16"/>
  <colors>
    <mruColors>
      <color rgb="FFFDE9D9"/>
      <color rgb="FF2E15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abSelected="1" view="pageBreakPreview" zoomScaleNormal="100" zoomScaleSheetLayoutView="100" workbookViewId="0">
      <selection activeCell="N26" sqref="N26"/>
    </sheetView>
  </sheetViews>
  <sheetFormatPr defaultRowHeight="9"/>
  <cols>
    <col min="1" max="1" width="4" style="1" customWidth="1"/>
    <col min="2" max="2" width="6" style="1" customWidth="1"/>
    <col min="3" max="3" width="45.42578125" style="1" customWidth="1"/>
    <col min="4" max="4" width="6.7109375" style="1" bestFit="1" customWidth="1"/>
    <col min="5" max="5" width="4.140625" style="1" customWidth="1"/>
    <col min="6" max="6" width="5.28515625" style="1" customWidth="1"/>
    <col min="7" max="7" width="10.42578125" style="1" customWidth="1"/>
    <col min="8" max="8" width="11.7109375" style="1" customWidth="1"/>
    <col min="9" max="9" width="7.7109375" style="27" customWidth="1"/>
    <col min="10" max="16384" width="9.140625" style="1"/>
  </cols>
  <sheetData>
    <row r="1" spans="1:9" ht="20.25" customHeight="1">
      <c r="A1" s="29" t="s">
        <v>5</v>
      </c>
      <c r="B1" s="29"/>
      <c r="C1" s="29"/>
      <c r="D1" s="29"/>
      <c r="E1" s="29"/>
      <c r="F1" s="29"/>
      <c r="G1" s="29"/>
      <c r="H1" s="29"/>
      <c r="I1" s="17"/>
    </row>
    <row r="2" spans="1:9" ht="27" customHeight="1">
      <c r="A2" s="3" t="s">
        <v>0</v>
      </c>
      <c r="B2" s="4" t="s">
        <v>2</v>
      </c>
      <c r="C2" s="4" t="s">
        <v>6</v>
      </c>
      <c r="D2" s="3" t="s">
        <v>7</v>
      </c>
      <c r="E2" s="5" t="s">
        <v>4</v>
      </c>
      <c r="F2" s="5" t="s">
        <v>8</v>
      </c>
      <c r="G2" s="3" t="s">
        <v>9</v>
      </c>
      <c r="H2" s="3" t="s">
        <v>26</v>
      </c>
      <c r="I2" s="18"/>
    </row>
    <row r="3" spans="1:9" ht="126">
      <c r="A3" s="11">
        <v>1</v>
      </c>
      <c r="B3" s="12">
        <v>2496</v>
      </c>
      <c r="C3" s="19" t="s">
        <v>12</v>
      </c>
      <c r="D3" s="11" t="s">
        <v>10</v>
      </c>
      <c r="E3" s="13" t="s">
        <v>1</v>
      </c>
      <c r="F3" s="14">
        <v>60</v>
      </c>
      <c r="G3" s="15">
        <v>144666.67000000001</v>
      </c>
      <c r="H3" s="15">
        <f>F3*G3</f>
        <v>8680000.2000000011</v>
      </c>
      <c r="I3" s="18"/>
    </row>
    <row r="4" spans="1:9" ht="132" customHeight="1">
      <c r="A4" s="6">
        <v>2</v>
      </c>
      <c r="B4" s="7">
        <v>2496</v>
      </c>
      <c r="C4" s="20" t="s">
        <v>12</v>
      </c>
      <c r="D4" s="6" t="s">
        <v>11</v>
      </c>
      <c r="E4" s="8" t="s">
        <v>1</v>
      </c>
      <c r="F4" s="10">
        <v>20</v>
      </c>
      <c r="G4" s="9">
        <v>144666.67000000001</v>
      </c>
      <c r="H4" s="9">
        <f>F4*G4</f>
        <v>2893333.4000000004</v>
      </c>
      <c r="I4" s="18"/>
    </row>
    <row r="5" spans="1:9" ht="63">
      <c r="A5" s="11">
        <v>3</v>
      </c>
      <c r="B5" s="12">
        <v>62995</v>
      </c>
      <c r="C5" s="19" t="s">
        <v>13</v>
      </c>
      <c r="D5" s="11" t="s">
        <v>10</v>
      </c>
      <c r="E5" s="13" t="s">
        <v>1</v>
      </c>
      <c r="F5" s="14">
        <v>60</v>
      </c>
      <c r="G5" s="15">
        <v>19633.330000000002</v>
      </c>
      <c r="H5" s="15">
        <f>F5*G5</f>
        <v>1177999.8</v>
      </c>
      <c r="I5" s="18"/>
    </row>
    <row r="6" spans="1:9" ht="63">
      <c r="A6" s="6">
        <v>4</v>
      </c>
      <c r="B6" s="7">
        <v>62995</v>
      </c>
      <c r="C6" s="20" t="s">
        <v>13</v>
      </c>
      <c r="D6" s="6" t="s">
        <v>11</v>
      </c>
      <c r="E6" s="8" t="s">
        <v>1</v>
      </c>
      <c r="F6" s="10">
        <v>20</v>
      </c>
      <c r="G6" s="9">
        <v>19633.330000000002</v>
      </c>
      <c r="H6" s="9">
        <f t="shared" ref="H6:H24" si="0">F6*G6</f>
        <v>392666.60000000003</v>
      </c>
      <c r="I6" s="18"/>
    </row>
    <row r="7" spans="1:9" ht="36">
      <c r="A7" s="11">
        <v>5</v>
      </c>
      <c r="B7" s="12">
        <v>150384</v>
      </c>
      <c r="C7" s="19" t="s">
        <v>14</v>
      </c>
      <c r="D7" s="11" t="s">
        <v>10</v>
      </c>
      <c r="E7" s="13" t="s">
        <v>1</v>
      </c>
      <c r="F7" s="13">
        <v>4</v>
      </c>
      <c r="G7" s="15">
        <v>22566.67</v>
      </c>
      <c r="H7" s="15">
        <f t="shared" si="0"/>
        <v>90266.68</v>
      </c>
      <c r="I7" s="28"/>
    </row>
    <row r="8" spans="1:9" ht="36">
      <c r="A8" s="6">
        <v>6</v>
      </c>
      <c r="B8" s="7">
        <v>150384</v>
      </c>
      <c r="C8" s="20" t="s">
        <v>15</v>
      </c>
      <c r="D8" s="6" t="s">
        <v>11</v>
      </c>
      <c r="E8" s="8" t="s">
        <v>1</v>
      </c>
      <c r="F8" s="8">
        <v>2</v>
      </c>
      <c r="G8" s="9">
        <v>22566.67</v>
      </c>
      <c r="H8" s="9">
        <f t="shared" si="0"/>
        <v>45133.34</v>
      </c>
      <c r="I8" s="28"/>
    </row>
    <row r="9" spans="1:9" ht="72">
      <c r="A9" s="11">
        <v>7</v>
      </c>
      <c r="B9" s="12">
        <v>150384</v>
      </c>
      <c r="C9" s="19" t="s">
        <v>16</v>
      </c>
      <c r="D9" s="11" t="s">
        <v>10</v>
      </c>
      <c r="E9" s="13" t="s">
        <v>1</v>
      </c>
      <c r="F9" s="14">
        <v>60</v>
      </c>
      <c r="G9" s="15">
        <v>14466.67</v>
      </c>
      <c r="H9" s="15">
        <f t="shared" si="0"/>
        <v>868000.2</v>
      </c>
      <c r="I9" s="18"/>
    </row>
    <row r="10" spans="1:9" ht="72">
      <c r="A10" s="6">
        <v>8</v>
      </c>
      <c r="B10" s="7">
        <v>150384</v>
      </c>
      <c r="C10" s="20" t="s">
        <v>16</v>
      </c>
      <c r="D10" s="6" t="s">
        <v>11</v>
      </c>
      <c r="E10" s="8" t="s">
        <v>1</v>
      </c>
      <c r="F10" s="8">
        <v>20</v>
      </c>
      <c r="G10" s="9">
        <v>14466.67</v>
      </c>
      <c r="H10" s="9">
        <f t="shared" si="0"/>
        <v>289333.40000000002</v>
      </c>
      <c r="I10" s="18"/>
    </row>
    <row r="11" spans="1:9" ht="54">
      <c r="A11" s="11">
        <v>9</v>
      </c>
      <c r="B11" s="12">
        <v>150384</v>
      </c>
      <c r="C11" s="19" t="s">
        <v>17</v>
      </c>
      <c r="D11" s="11" t="s">
        <v>10</v>
      </c>
      <c r="E11" s="13" t="s">
        <v>1</v>
      </c>
      <c r="F11" s="13">
        <v>7</v>
      </c>
      <c r="G11" s="15">
        <v>15500</v>
      </c>
      <c r="H11" s="15">
        <f t="shared" si="0"/>
        <v>108500</v>
      </c>
      <c r="I11" s="18"/>
    </row>
    <row r="12" spans="1:9" ht="54">
      <c r="A12" s="6">
        <v>10</v>
      </c>
      <c r="B12" s="7">
        <v>150384</v>
      </c>
      <c r="C12" s="20" t="s">
        <v>18</v>
      </c>
      <c r="D12" s="6" t="s">
        <v>11</v>
      </c>
      <c r="E12" s="8" t="s">
        <v>1</v>
      </c>
      <c r="F12" s="8">
        <v>3</v>
      </c>
      <c r="G12" s="9">
        <v>15500</v>
      </c>
      <c r="H12" s="9">
        <f t="shared" si="0"/>
        <v>46500</v>
      </c>
      <c r="I12" s="18"/>
    </row>
    <row r="13" spans="1:9" ht="72.75" customHeight="1">
      <c r="A13" s="11">
        <v>11</v>
      </c>
      <c r="B13" s="12"/>
      <c r="C13" s="19" t="s">
        <v>19</v>
      </c>
      <c r="D13" s="11" t="s">
        <v>10</v>
      </c>
      <c r="E13" s="13" t="s">
        <v>1</v>
      </c>
      <c r="F13" s="13">
        <v>7</v>
      </c>
      <c r="G13" s="15">
        <v>68801.240000000005</v>
      </c>
      <c r="H13" s="15">
        <f>F13*G13</f>
        <v>481608.68000000005</v>
      </c>
      <c r="I13" s="28"/>
    </row>
    <row r="14" spans="1:9" ht="61.5" customHeight="1">
      <c r="A14" s="6">
        <v>12</v>
      </c>
      <c r="B14" s="7"/>
      <c r="C14" s="21" t="s">
        <v>19</v>
      </c>
      <c r="D14" s="6" t="s">
        <v>11</v>
      </c>
      <c r="E14" s="8" t="s">
        <v>1</v>
      </c>
      <c r="F14" s="8">
        <v>3</v>
      </c>
      <c r="G14" s="9">
        <v>68801.240000000005</v>
      </c>
      <c r="H14" s="9">
        <f>F14*G14</f>
        <v>206403.72000000003</v>
      </c>
      <c r="I14" s="28"/>
    </row>
    <row r="15" spans="1:9" ht="147.75" customHeight="1">
      <c r="A15" s="11">
        <v>13</v>
      </c>
      <c r="B15" s="12">
        <v>130427</v>
      </c>
      <c r="C15" s="19" t="s">
        <v>20</v>
      </c>
      <c r="D15" s="11" t="s">
        <v>10</v>
      </c>
      <c r="E15" s="13" t="s">
        <v>1</v>
      </c>
      <c r="F15" s="13">
        <v>3</v>
      </c>
      <c r="G15" s="15">
        <v>605000</v>
      </c>
      <c r="H15" s="15">
        <f t="shared" si="0"/>
        <v>1815000</v>
      </c>
      <c r="I15" s="28"/>
    </row>
    <row r="16" spans="1:9" ht="147" customHeight="1">
      <c r="A16" s="6">
        <v>14</v>
      </c>
      <c r="B16" s="7">
        <v>130427</v>
      </c>
      <c r="C16" s="21" t="s">
        <v>20</v>
      </c>
      <c r="D16" s="6" t="s">
        <v>11</v>
      </c>
      <c r="E16" s="8" t="s">
        <v>1</v>
      </c>
      <c r="F16" s="8">
        <v>2</v>
      </c>
      <c r="G16" s="9">
        <v>605000</v>
      </c>
      <c r="H16" s="9">
        <f t="shared" si="0"/>
        <v>1210000</v>
      </c>
      <c r="I16" s="28"/>
    </row>
    <row r="17" spans="1:11" ht="72" customHeight="1">
      <c r="A17" s="11">
        <v>15</v>
      </c>
      <c r="B17" s="12">
        <v>130419</v>
      </c>
      <c r="C17" s="19" t="s">
        <v>21</v>
      </c>
      <c r="D17" s="11" t="s">
        <v>10</v>
      </c>
      <c r="E17" s="13" t="s">
        <v>1</v>
      </c>
      <c r="F17" s="13">
        <v>6</v>
      </c>
      <c r="G17" s="15">
        <v>496666.67</v>
      </c>
      <c r="H17" s="15">
        <f t="shared" si="0"/>
        <v>2980000.02</v>
      </c>
      <c r="I17" s="18"/>
    </row>
    <row r="18" spans="1:11" ht="68.25" customHeight="1">
      <c r="A18" s="6">
        <v>16</v>
      </c>
      <c r="B18" s="7">
        <v>130419</v>
      </c>
      <c r="C18" s="21" t="s">
        <v>21</v>
      </c>
      <c r="D18" s="6" t="s">
        <v>11</v>
      </c>
      <c r="E18" s="8" t="s">
        <v>1</v>
      </c>
      <c r="F18" s="8">
        <v>2</v>
      </c>
      <c r="G18" s="9">
        <v>496666.67</v>
      </c>
      <c r="H18" s="9">
        <f t="shared" si="0"/>
        <v>993333.34</v>
      </c>
      <c r="I18" s="18"/>
    </row>
    <row r="19" spans="1:11" ht="94.5" customHeight="1">
      <c r="A19" s="11">
        <v>17</v>
      </c>
      <c r="B19" s="12">
        <v>65960</v>
      </c>
      <c r="C19" s="19" t="s">
        <v>22</v>
      </c>
      <c r="D19" s="11" t="s">
        <v>10</v>
      </c>
      <c r="E19" s="13" t="s">
        <v>1</v>
      </c>
      <c r="F19" s="13">
        <v>9</v>
      </c>
      <c r="G19" s="15">
        <v>365000</v>
      </c>
      <c r="H19" s="15">
        <f t="shared" si="0"/>
        <v>3285000</v>
      </c>
      <c r="I19" s="18"/>
    </row>
    <row r="20" spans="1:11" ht="99" customHeight="1">
      <c r="A20" s="6">
        <v>18</v>
      </c>
      <c r="B20" s="7">
        <v>65960</v>
      </c>
      <c r="C20" s="20" t="s">
        <v>22</v>
      </c>
      <c r="D20" s="6" t="s">
        <v>11</v>
      </c>
      <c r="E20" s="8" t="s">
        <v>1</v>
      </c>
      <c r="F20" s="8">
        <v>3</v>
      </c>
      <c r="G20" s="9">
        <v>365000</v>
      </c>
      <c r="H20" s="9">
        <f t="shared" si="0"/>
        <v>1095000</v>
      </c>
      <c r="I20" s="18"/>
    </row>
    <row r="21" spans="1:11" ht="63">
      <c r="A21" s="11">
        <v>19</v>
      </c>
      <c r="B21" s="12">
        <v>225485</v>
      </c>
      <c r="C21" s="19" t="s">
        <v>23</v>
      </c>
      <c r="D21" s="11" t="s">
        <v>10</v>
      </c>
      <c r="E21" s="13" t="s">
        <v>1</v>
      </c>
      <c r="F21" s="13">
        <v>1</v>
      </c>
      <c r="G21" s="15">
        <v>630000</v>
      </c>
      <c r="H21" s="15">
        <f t="shared" si="0"/>
        <v>630000</v>
      </c>
      <c r="I21" s="18"/>
    </row>
    <row r="22" spans="1:11" ht="63">
      <c r="A22" s="6">
        <v>20</v>
      </c>
      <c r="B22" s="7">
        <v>225485</v>
      </c>
      <c r="C22" s="20" t="s">
        <v>23</v>
      </c>
      <c r="D22" s="6" t="s">
        <v>11</v>
      </c>
      <c r="E22" s="8" t="s">
        <v>1</v>
      </c>
      <c r="F22" s="8">
        <v>1</v>
      </c>
      <c r="G22" s="9">
        <v>630000</v>
      </c>
      <c r="H22" s="9">
        <f t="shared" si="0"/>
        <v>630000</v>
      </c>
      <c r="I22" s="18"/>
    </row>
    <row r="23" spans="1:11" ht="72">
      <c r="A23" s="11">
        <v>21</v>
      </c>
      <c r="B23" s="12">
        <v>73768</v>
      </c>
      <c r="C23" s="22" t="s">
        <v>24</v>
      </c>
      <c r="D23" s="11" t="s">
        <v>10</v>
      </c>
      <c r="E23" s="13" t="s">
        <v>1</v>
      </c>
      <c r="F23" s="14">
        <v>6</v>
      </c>
      <c r="G23" s="15">
        <v>254633.33</v>
      </c>
      <c r="H23" s="15">
        <f t="shared" si="0"/>
        <v>1527799.98</v>
      </c>
      <c r="I23" s="28"/>
      <c r="K23" s="23"/>
    </row>
    <row r="24" spans="1:11" ht="72">
      <c r="A24" s="6">
        <v>22</v>
      </c>
      <c r="B24" s="7">
        <v>73768</v>
      </c>
      <c r="C24" s="24" t="s">
        <v>24</v>
      </c>
      <c r="D24" s="6" t="s">
        <v>11</v>
      </c>
      <c r="E24" s="8" t="s">
        <v>1</v>
      </c>
      <c r="F24" s="8">
        <v>2</v>
      </c>
      <c r="G24" s="9">
        <v>254633.33</v>
      </c>
      <c r="H24" s="9">
        <f t="shared" si="0"/>
        <v>509266.66</v>
      </c>
      <c r="I24" s="28"/>
    </row>
    <row r="25" spans="1:11" ht="72">
      <c r="A25" s="11">
        <v>23</v>
      </c>
      <c r="B25" s="12">
        <v>150438</v>
      </c>
      <c r="C25" s="19" t="s">
        <v>25</v>
      </c>
      <c r="D25" s="11" t="s">
        <v>10</v>
      </c>
      <c r="E25" s="13" t="s">
        <v>1</v>
      </c>
      <c r="F25" s="13">
        <v>1</v>
      </c>
      <c r="G25" s="15">
        <v>179666.67</v>
      </c>
      <c r="H25" s="15">
        <f>F25*G25</f>
        <v>179666.67</v>
      </c>
      <c r="I25" s="28"/>
    </row>
    <row r="26" spans="1:11" ht="82.5" customHeight="1">
      <c r="A26" s="6">
        <v>24</v>
      </c>
      <c r="B26" s="7">
        <v>150438</v>
      </c>
      <c r="C26" s="20" t="s">
        <v>25</v>
      </c>
      <c r="D26" s="6" t="s">
        <v>11</v>
      </c>
      <c r="E26" s="8" t="s">
        <v>1</v>
      </c>
      <c r="F26" s="8">
        <v>1</v>
      </c>
      <c r="G26" s="9">
        <v>179666.67</v>
      </c>
      <c r="H26" s="9">
        <f t="shared" ref="H26" si="1">F26*G26</f>
        <v>179666.67</v>
      </c>
      <c r="I26" s="28"/>
    </row>
    <row r="27" spans="1:11" ht="25.5" customHeight="1">
      <c r="A27" s="30" t="s">
        <v>3</v>
      </c>
      <c r="B27" s="31"/>
      <c r="C27" s="31"/>
      <c r="D27" s="31"/>
      <c r="E27" s="31"/>
      <c r="F27" s="31"/>
      <c r="G27" s="32"/>
      <c r="H27" s="16">
        <f>SUM(H3:H26)</f>
        <v>30314479.360000007</v>
      </c>
      <c r="I27" s="25"/>
    </row>
    <row r="28" spans="1:11">
      <c r="H28" s="2"/>
      <c r="I28" s="26"/>
    </row>
  </sheetData>
  <mergeCells count="7">
    <mergeCell ref="I7:I8"/>
    <mergeCell ref="A1:H1"/>
    <mergeCell ref="A27:G27"/>
    <mergeCell ref="I23:I24"/>
    <mergeCell ref="I25:I26"/>
    <mergeCell ref="I13:I14"/>
    <mergeCell ref="I15:I16"/>
  </mergeCells>
  <pageMargins left="0.46" right="0.41" top="0.38" bottom="0.32"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Wellian Moreira dos Santos</dc:creator>
  <cp:lastModifiedBy>Wellian Moreira dos Santos</cp:lastModifiedBy>
  <cp:lastPrinted>2019-06-14T18:31:44Z</cp:lastPrinted>
  <dcterms:created xsi:type="dcterms:W3CDTF">2018-01-30T19:04:02Z</dcterms:created>
  <dcterms:modified xsi:type="dcterms:W3CDTF">2019-06-14T18:58:28Z</dcterms:modified>
</cp:coreProperties>
</file>